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AFFAIRES\BUREAU ETUDES\24-2933 - INRAE PACA - Villa THURET - ANTIBES\ETUDES\DCE\DPGF\v1\"/>
    </mc:Choice>
  </mc:AlternateContent>
  <xr:revisionPtr revIDLastSave="0" documentId="13_ncr:1_{DA13EA0A-96FB-4F68-B09B-BF2DC2AE5252}" xr6:coauthVersionLast="47" xr6:coauthVersionMax="47" xr10:uidLastSave="{00000000-0000-0000-0000-000000000000}"/>
  <bookViews>
    <workbookView xWindow="-120" yWindow="-120" windowWidth="29040" windowHeight="15840" tabRatio="599" xr2:uid="{00000000-000D-0000-FFFF-FFFF00000000}"/>
  </bookViews>
  <sheets>
    <sheet name=" lot 04 Etanchéité" sheetId="6" r:id="rId1"/>
  </sheets>
  <definedNames>
    <definedName name="_Toc116917801" localSheetId="0">' lot 04 Etanchéité'!#REF!</definedName>
    <definedName name="_Toc116917802" localSheetId="0">' lot 04 Etanchéité'!#REF!</definedName>
    <definedName name="_Toc116917803" localSheetId="0">' lot 04 Etanchéité'!#REF!</definedName>
    <definedName name="_Toc116917804" localSheetId="0">' lot 04 Etanchéité'!#REF!</definedName>
    <definedName name="_Toc116917805" localSheetId="0">' lot 04 Etanchéité'!#REF!</definedName>
    <definedName name="_Toc116917806" localSheetId="0">' lot 04 Etanchéité'!$C$28</definedName>
    <definedName name="_Toc116917807" localSheetId="0">' lot 04 Etanchéité'!#REF!</definedName>
    <definedName name="_Toc116917808" localSheetId="0">' lot 04 Etanchéité'!#REF!</definedName>
    <definedName name="_Toc116917810" localSheetId="0">' lot 04 Etanchéité'!#REF!</definedName>
    <definedName name="_Toc116917811" localSheetId="0">' lot 04 Etanchéité'!#REF!</definedName>
    <definedName name="_Toc116917812" localSheetId="0">' lot 04 Etanchéité'!#REF!</definedName>
    <definedName name="_Toc116917813" localSheetId="0">' lot 04 Etanchéité'!#REF!</definedName>
    <definedName name="_Toc116917814" localSheetId="0">' lot 04 Etanchéité'!#REF!</definedName>
    <definedName name="_Toc117153475" localSheetId="0">' lot 04 Etanchéité'!#REF!</definedName>
    <definedName name="_Toc20276590" localSheetId="0">' lot 04 Etanchéité'!$C$28</definedName>
    <definedName name="_Toc340668033" localSheetId="0">' lot 04 Etanchéité'!#REF!</definedName>
    <definedName name="_Toc359314182" localSheetId="0">' lot 04 Etanchéité'!#REF!</definedName>
    <definedName name="_Toc396377162" localSheetId="0">' lot 04 Etanchéité'!#REF!</definedName>
    <definedName name="Excel_BuiltIn_Print_Area_1_1" localSheetId="0">' lot 04 Etanchéité'!$B$2:$H$41</definedName>
    <definedName name="Excel_BuiltIn_Print_Area_1_1">#REF!</definedName>
    <definedName name="Excel_BuiltIn_Print_Area_1_1_1" localSheetId="0">' lot 04 Etanchéité'!$B$2:$H$41</definedName>
    <definedName name="Excel_BuiltIn_Print_Area_1_1_1">#REF!</definedName>
    <definedName name="Z_A5D397DC_A324_4292_BCE7_1EC3638F13AF_.wvu.PrintTitles" localSheetId="0" hidden="1">' lot 04 Etanchéité'!#REF!</definedName>
    <definedName name="_xlnm.Print_Area" localSheetId="0">' lot 04 Etanchéité'!$A$1:$H$51</definedName>
  </definedNames>
  <calcPr calcId="191029"/>
  <customWorkbookViews>
    <customWorkbookView name="Secrétariat - Affichage personnalisé" guid="{A5D397DC-A324-4292-BCE7-1EC3638F13AF}" mergeInterval="0" personalView="1" maximized="1" xWindow="1" yWindow="1" windowWidth="1916" windowHeight="838" activeSheetId="1"/>
  </customWorkbookViews>
</workbook>
</file>

<file path=xl/calcChain.xml><?xml version="1.0" encoding="utf-8"?>
<calcChain xmlns="http://schemas.openxmlformats.org/spreadsheetml/2006/main">
  <c r="H22" i="6" l="1"/>
  <c r="H23" i="6"/>
  <c r="H24" i="6"/>
  <c r="H16" i="6" l="1"/>
  <c r="H17" i="6"/>
  <c r="H19" i="6" l="1"/>
  <c r="H30" i="6"/>
  <c r="H35" i="6" l="1"/>
  <c r="H32" i="6" l="1"/>
  <c r="H37" i="6"/>
  <c r="H26" i="6"/>
  <c r="H39" i="6" s="1"/>
</calcChain>
</file>

<file path=xl/sharedStrings.xml><?xml version="1.0" encoding="utf-8"?>
<sst xmlns="http://schemas.openxmlformats.org/spreadsheetml/2006/main" count="55" uniqueCount="52">
  <si>
    <t>POSTE</t>
  </si>
  <si>
    <t>INTITULE</t>
  </si>
  <si>
    <t>PU</t>
  </si>
  <si>
    <t>PT HT</t>
  </si>
  <si>
    <t>U</t>
  </si>
  <si>
    <t>QTE</t>
  </si>
  <si>
    <t xml:space="preserve">PROJET </t>
  </si>
  <si>
    <t xml:space="preserve">CHANTIER  </t>
  </si>
  <si>
    <t>MONTANT TOTAL HT</t>
  </si>
  <si>
    <t>MONTANT TOTAL TTC</t>
  </si>
  <si>
    <t>Ens</t>
  </si>
  <si>
    <t xml:space="preserve">Cadre de Décomposition du Prix Global et Forfaitaire
(C.D.P.G.F.) </t>
  </si>
  <si>
    <t>DOE</t>
  </si>
  <si>
    <t>Fourniture du DOE  sur support informatique (clefs USB).</t>
  </si>
  <si>
    <t>Le Maître d'Ouvrage</t>
  </si>
  <si>
    <t>L'entreprise</t>
  </si>
  <si>
    <t>(Date, cachet et signature)</t>
  </si>
  <si>
    <t>A …………………………….
le …………………………….</t>
  </si>
  <si>
    <t>Cachet et signature</t>
  </si>
  <si>
    <t>4.1</t>
  </si>
  <si>
    <t>4.2</t>
  </si>
  <si>
    <t>4.3</t>
  </si>
  <si>
    <t>VILLA THURET</t>
  </si>
  <si>
    <t>90 Chemin Gustave Raymond</t>
  </si>
  <si>
    <t>06160 Antibes</t>
  </si>
  <si>
    <t>Aménagement d'une salle multifonctions</t>
  </si>
  <si>
    <t>Sous Total 4.1</t>
  </si>
  <si>
    <t>u</t>
  </si>
  <si>
    <t>Sous Total 4.2</t>
  </si>
  <si>
    <t>Sous Total 4.3</t>
  </si>
  <si>
    <t>ml</t>
  </si>
  <si>
    <t>Sous Total 5</t>
  </si>
  <si>
    <t>QTE MOE</t>
  </si>
  <si>
    <t>TVA …..%</t>
  </si>
  <si>
    <t>Les quantités MOE ne sont pas contracutels. L'entreprise s'engage à les vérifier et ajuster si nécessaire</t>
  </si>
  <si>
    <t>LOT 06</t>
  </si>
  <si>
    <t>Etanchéité</t>
  </si>
  <si>
    <t>Depose du complexe d'étanchéité existant</t>
  </si>
  <si>
    <t>Ensemble de la surface de la toiture terrasse</t>
  </si>
  <si>
    <t>Skydome existant</t>
  </si>
  <si>
    <t>m²</t>
  </si>
  <si>
    <t>Etanchéité toiture terrasse protection gravillons</t>
  </si>
  <si>
    <t>L’entreprise titulaire du présent lot aura à sa charge la dépose suivant descriptif du CCTP</t>
  </si>
  <si>
    <t>L’entreprise titulaire du présent lot aura à sa charge la pose suivant descriptif du CCTP</t>
  </si>
  <si>
    <t>Partie courante de la toiture terrasse</t>
  </si>
  <si>
    <t>Relevés d'étanchéité</t>
  </si>
  <si>
    <t>ens</t>
  </si>
  <si>
    <t>Traitement des points singuliers</t>
  </si>
  <si>
    <t>Couvertine aluminium</t>
  </si>
  <si>
    <t>L’entreprise titulaire du présent lot la fourniture et pose de couvertine suivant descriptif du CCTP</t>
  </si>
  <si>
    <t>Pour l'acrotère de la toiture terrasse</t>
  </si>
  <si>
    <t>Janvier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</si>
</sst>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6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sz val="11"/>
      <color rgb="FF000000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b/>
      <i/>
      <sz val="12"/>
      <name val="Times New Roman"/>
      <family val="1"/>
    </font>
    <font>
      <b/>
      <sz val="11"/>
      <color rgb="FF000000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i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31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indexed="64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1">
    <xf numFmtId="0" fontId="0" fillId="0" borderId="0" xfId="0"/>
    <xf numFmtId="4" fontId="5" fillId="0" borderId="0" xfId="0" applyNumberFormat="1" applyFont="1"/>
    <xf numFmtId="0" fontId="5" fillId="0" borderId="0" xfId="0" applyFont="1" applyAlignment="1">
      <alignment horizontal="center"/>
    </xf>
    <xf numFmtId="2" fontId="5" fillId="0" borderId="0" xfId="0" applyNumberFormat="1" applyFont="1" applyAlignment="1">
      <alignment horizontal="center"/>
    </xf>
    <xf numFmtId="0" fontId="5" fillId="0" borderId="0" xfId="0" applyFont="1"/>
    <xf numFmtId="0" fontId="4" fillId="0" borderId="6" xfId="0" applyFont="1" applyBorder="1" applyAlignment="1">
      <alignment horizontal="left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vertical="center" wrapText="1"/>
    </xf>
    <xf numFmtId="49" fontId="2" fillId="0" borderId="2" xfId="0" applyNumberFormat="1" applyFont="1" applyBorder="1" applyAlignment="1">
      <alignment horizontal="left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 vertical="center"/>
    </xf>
    <xf numFmtId="0" fontId="14" fillId="0" borderId="0" xfId="0" applyFont="1"/>
    <xf numFmtId="0" fontId="12" fillId="0" borderId="1" xfId="0" applyFont="1" applyBorder="1" applyAlignment="1">
      <alignment horizontal="center"/>
    </xf>
    <xf numFmtId="49" fontId="8" fillId="2" borderId="11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right" wrapText="1"/>
    </xf>
    <xf numFmtId="164" fontId="13" fillId="0" borderId="4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164" fontId="7" fillId="0" borderId="13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right"/>
    </xf>
    <xf numFmtId="0" fontId="11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4" fontId="5" fillId="0" borderId="0" xfId="0" applyNumberFormat="1" applyFont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4" fontId="8" fillId="2" borderId="9" xfId="0" applyNumberFormat="1" applyFont="1" applyFill="1" applyBorder="1" applyAlignment="1">
      <alignment horizontal="center" vertical="center"/>
    </xf>
    <xf numFmtId="4" fontId="4" fillId="0" borderId="5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/>
    </xf>
    <xf numFmtId="4" fontId="13" fillId="0" borderId="3" xfId="0" applyNumberFormat="1" applyFont="1" applyBorder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" fontId="8" fillId="2" borderId="8" xfId="0" applyNumberFormat="1" applyFont="1" applyFill="1" applyBorder="1" applyAlignment="1">
      <alignment horizontal="center" vertical="center"/>
    </xf>
    <xf numFmtId="4" fontId="8" fillId="0" borderId="5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0" fontId="15" fillId="0" borderId="5" xfId="0" applyFont="1" applyBorder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15" fillId="0" borderId="10" xfId="0" applyFont="1" applyBorder="1" applyAlignment="1">
      <alignment horizontal="left"/>
    </xf>
    <xf numFmtId="4" fontId="4" fillId="0" borderId="10" xfId="0" applyNumberFormat="1" applyFont="1" applyBorder="1" applyAlignment="1">
      <alignment horizontal="center"/>
    </xf>
    <xf numFmtId="4" fontId="4" fillId="0" borderId="10" xfId="0" applyNumberFormat="1" applyFont="1" applyBorder="1" applyAlignment="1">
      <alignment horizontal="center" vertical="center"/>
    </xf>
    <xf numFmtId="3" fontId="4" fillId="0" borderId="10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164" fontId="2" fillId="0" borderId="15" xfId="0" applyNumberFormat="1" applyFont="1" applyBorder="1" applyAlignment="1">
      <alignment horizontal="center" vertical="center"/>
    </xf>
    <xf numFmtId="164" fontId="2" fillId="0" borderId="16" xfId="0" applyNumberFormat="1" applyFont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164" fontId="7" fillId="0" borderId="4" xfId="0" applyNumberFormat="1" applyFont="1" applyBorder="1" applyAlignment="1">
      <alignment horizontal="center" vertical="center"/>
    </xf>
    <xf numFmtId="164" fontId="7" fillId="0" borderId="1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 wrapText="1"/>
    </xf>
    <xf numFmtId="4" fontId="7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164" fontId="7" fillId="0" borderId="22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4" fontId="8" fillId="2" borderId="8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/>
    </xf>
    <xf numFmtId="4" fontId="9" fillId="0" borderId="21" xfId="0" applyNumberFormat="1" applyFont="1" applyBorder="1" applyAlignment="1">
      <alignment horizontal="center" vertical="center"/>
    </xf>
    <xf numFmtId="4" fontId="9" fillId="0" borderId="10" xfId="0" applyNumberFormat="1" applyFont="1" applyBorder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4" fillId="0" borderId="10" xfId="0" applyFont="1" applyBorder="1" applyAlignment="1">
      <alignment horizontal="left"/>
    </xf>
    <xf numFmtId="49" fontId="7" fillId="0" borderId="0" xfId="0" applyNumberFormat="1" applyFont="1" applyAlignment="1">
      <alignment horizontal="center" vertical="center"/>
    </xf>
    <xf numFmtId="4" fontId="9" fillId="0" borderId="18" xfId="0" applyNumberFormat="1" applyFont="1" applyBorder="1" applyAlignment="1">
      <alignment horizontal="center" vertical="center"/>
    </xf>
    <xf numFmtId="4" fontId="9" fillId="0" borderId="17" xfId="0" applyNumberFormat="1" applyFont="1" applyBorder="1" applyAlignment="1">
      <alignment horizontal="center" vertical="center"/>
    </xf>
    <xf numFmtId="4" fontId="9" fillId="0" borderId="19" xfId="0" applyNumberFormat="1" applyFont="1" applyBorder="1" applyAlignment="1">
      <alignment horizontal="center" vertical="center"/>
    </xf>
    <xf numFmtId="4" fontId="9" fillId="0" borderId="20" xfId="0" applyNumberFormat="1" applyFont="1" applyBorder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CCCCC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K49"/>
  <sheetViews>
    <sheetView tabSelected="1" view="pageBreakPreview" topLeftCell="A21" zoomScale="85" zoomScaleNormal="100" zoomScaleSheetLayoutView="85" workbookViewId="0">
      <selection activeCell="H39" sqref="H39"/>
    </sheetView>
  </sheetViews>
  <sheetFormatPr baseColWidth="10" defaultColWidth="11.42578125" defaultRowHeight="15.75" x14ac:dyDescent="0.2"/>
  <cols>
    <col min="1" max="1" width="2.5703125" style="8" customWidth="1"/>
    <col min="2" max="2" width="11.140625" style="11" customWidth="1"/>
    <col min="3" max="3" width="54.85546875" style="6" customWidth="1"/>
    <col min="4" max="4" width="5" style="6" customWidth="1"/>
    <col min="5" max="6" width="9.5703125" style="41" customWidth="1"/>
    <col min="7" max="7" width="10" style="41" customWidth="1"/>
    <col min="8" max="8" width="13.7109375" style="7" customWidth="1"/>
    <col min="9" max="16384" width="11.42578125" style="8"/>
  </cols>
  <sheetData>
    <row r="2" spans="2:11" ht="45" customHeight="1" x14ac:dyDescent="0.2">
      <c r="C2" s="82" t="s">
        <v>11</v>
      </c>
      <c r="D2" s="82"/>
      <c r="E2" s="82"/>
      <c r="F2" s="82"/>
      <c r="G2" s="82"/>
      <c r="H2" s="82"/>
    </row>
    <row r="3" spans="2:11" ht="15" customHeight="1" x14ac:dyDescent="0.2">
      <c r="B3" s="9"/>
      <c r="C3" s="9"/>
      <c r="D3" s="9"/>
      <c r="E3" s="42"/>
      <c r="F3" s="42"/>
      <c r="G3" s="42"/>
      <c r="H3" s="10"/>
    </row>
    <row r="4" spans="2:11" x14ac:dyDescent="0.2">
      <c r="B4" s="11" t="s">
        <v>7</v>
      </c>
      <c r="C4" s="8" t="s">
        <v>22</v>
      </c>
      <c r="D4" s="84" t="s">
        <v>51</v>
      </c>
      <c r="E4" s="84"/>
      <c r="F4" s="84"/>
      <c r="G4" s="84"/>
      <c r="H4" s="84"/>
    </row>
    <row r="5" spans="2:11" x14ac:dyDescent="0.25">
      <c r="B5" s="12"/>
      <c r="C5" s="55" t="s">
        <v>23</v>
      </c>
      <c r="D5" s="8"/>
    </row>
    <row r="6" spans="2:11" x14ac:dyDescent="0.2">
      <c r="C6" s="56" t="s">
        <v>24</v>
      </c>
      <c r="D6" s="8"/>
    </row>
    <row r="7" spans="2:11" x14ac:dyDescent="0.2">
      <c r="C7" s="8"/>
      <c r="D7" s="8"/>
    </row>
    <row r="8" spans="2:11" x14ac:dyDescent="0.2">
      <c r="B8" s="12" t="s">
        <v>6</v>
      </c>
      <c r="C8" s="8" t="s">
        <v>25</v>
      </c>
    </row>
    <row r="9" spans="2:11" x14ac:dyDescent="0.2">
      <c r="C9" s="8"/>
      <c r="D9" s="13"/>
    </row>
    <row r="10" spans="2:11" x14ac:dyDescent="0.2">
      <c r="B10" s="12" t="s">
        <v>35</v>
      </c>
      <c r="C10" s="8" t="s">
        <v>36</v>
      </c>
      <c r="D10" s="13"/>
    </row>
    <row r="11" spans="2:11" s="4" customFormat="1" ht="15" customHeight="1" thickBot="1" x14ac:dyDescent="0.3">
      <c r="B11" s="57"/>
      <c r="C11" s="83"/>
      <c r="D11" s="83"/>
      <c r="E11" s="58"/>
      <c r="F11" s="58"/>
      <c r="G11" s="59"/>
      <c r="H11" s="60"/>
      <c r="I11" s="1"/>
      <c r="J11" s="2"/>
      <c r="K11" s="3"/>
    </row>
    <row r="12" spans="2:11" ht="36" customHeight="1" thickBot="1" x14ac:dyDescent="0.25">
      <c r="B12" s="27" t="s">
        <v>0</v>
      </c>
      <c r="C12" s="20" t="s">
        <v>1</v>
      </c>
      <c r="D12" s="21" t="s">
        <v>4</v>
      </c>
      <c r="E12" s="76" t="s">
        <v>32</v>
      </c>
      <c r="F12" s="51" t="s">
        <v>5</v>
      </c>
      <c r="G12" s="43" t="s">
        <v>2</v>
      </c>
      <c r="H12" s="28" t="s">
        <v>3</v>
      </c>
    </row>
    <row r="13" spans="2:11" s="4" customFormat="1" ht="15" customHeight="1" x14ac:dyDescent="0.25">
      <c r="B13" s="54"/>
      <c r="C13" s="5"/>
      <c r="D13" s="14"/>
      <c r="E13" s="52"/>
      <c r="F13" s="52"/>
      <c r="G13" s="44"/>
      <c r="H13" s="29"/>
      <c r="I13" s="1"/>
      <c r="J13" s="2"/>
      <c r="K13" s="3"/>
    </row>
    <row r="14" spans="2:11" s="25" customFormat="1" ht="33" customHeight="1" x14ac:dyDescent="0.25">
      <c r="B14" s="30" t="s">
        <v>19</v>
      </c>
      <c r="C14" s="22" t="s">
        <v>37</v>
      </c>
      <c r="D14" s="23"/>
      <c r="E14" s="24"/>
      <c r="F14" s="24"/>
      <c r="G14" s="24"/>
      <c r="H14" s="31"/>
    </row>
    <row r="15" spans="2:11" s="25" customFormat="1" ht="46.9" customHeight="1" x14ac:dyDescent="0.25">
      <c r="B15" s="30"/>
      <c r="C15" s="32" t="s">
        <v>42</v>
      </c>
      <c r="D15" s="23"/>
      <c r="E15" s="24"/>
      <c r="F15" s="24"/>
      <c r="G15" s="24"/>
      <c r="H15" s="31"/>
    </row>
    <row r="16" spans="2:11" s="25" customFormat="1" ht="19.5" customHeight="1" x14ac:dyDescent="0.25">
      <c r="B16" s="30"/>
      <c r="C16" s="73" t="s">
        <v>38</v>
      </c>
      <c r="D16" s="23" t="s">
        <v>40</v>
      </c>
      <c r="E16" s="24">
        <v>216</v>
      </c>
      <c r="F16" s="24"/>
      <c r="G16" s="24"/>
      <c r="H16" s="31">
        <f t="shared" ref="H16" si="0">F16*G16</f>
        <v>0</v>
      </c>
    </row>
    <row r="17" spans="2:8" s="25" customFormat="1" ht="19.5" customHeight="1" x14ac:dyDescent="0.25">
      <c r="B17" s="30"/>
      <c r="C17" s="73" t="s">
        <v>39</v>
      </c>
      <c r="D17" s="23" t="s">
        <v>27</v>
      </c>
      <c r="E17" s="24">
        <v>1</v>
      </c>
      <c r="F17" s="24"/>
      <c r="G17" s="24"/>
      <c r="H17" s="31">
        <f t="shared" ref="H17" si="1">F17*G17</f>
        <v>0</v>
      </c>
    </row>
    <row r="18" spans="2:8" x14ac:dyDescent="0.2">
      <c r="B18" s="50"/>
      <c r="C18" s="17"/>
      <c r="D18" s="15"/>
      <c r="E18" s="53"/>
      <c r="F18" s="53"/>
      <c r="G18" s="45"/>
      <c r="H18" s="64"/>
    </row>
    <row r="19" spans="2:8" x14ac:dyDescent="0.2">
      <c r="B19" s="50"/>
      <c r="C19" s="17" t="s">
        <v>26</v>
      </c>
      <c r="D19" s="15"/>
      <c r="E19" s="53"/>
      <c r="F19" s="53"/>
      <c r="G19" s="45"/>
      <c r="H19" s="63">
        <f>SUM(H16:H17)</f>
        <v>0</v>
      </c>
    </row>
    <row r="20" spans="2:8" s="25" customFormat="1" ht="16.5" customHeight="1" x14ac:dyDescent="0.25">
      <c r="B20" s="26" t="s">
        <v>20</v>
      </c>
      <c r="C20" s="39" t="s">
        <v>41</v>
      </c>
      <c r="D20" s="23"/>
      <c r="E20" s="24"/>
      <c r="F20" s="24"/>
      <c r="G20" s="24"/>
      <c r="H20" s="31"/>
    </row>
    <row r="21" spans="2:8" s="25" customFormat="1" ht="43.5" customHeight="1" x14ac:dyDescent="0.25">
      <c r="B21" s="30"/>
      <c r="C21" s="32" t="s">
        <v>43</v>
      </c>
      <c r="D21" s="23" t="s">
        <v>27</v>
      </c>
      <c r="E21" s="24"/>
      <c r="F21" s="24"/>
      <c r="G21" s="24"/>
      <c r="H21" s="31"/>
    </row>
    <row r="22" spans="2:8" s="25" customFormat="1" ht="19.5" customHeight="1" x14ac:dyDescent="0.25">
      <c r="B22" s="30"/>
      <c r="C22" s="73" t="s">
        <v>44</v>
      </c>
      <c r="D22" s="23" t="s">
        <v>40</v>
      </c>
      <c r="E22" s="24">
        <v>216</v>
      </c>
      <c r="F22" s="24"/>
      <c r="G22" s="24"/>
      <c r="H22" s="31">
        <f t="shared" ref="H22" si="2">F22*G22</f>
        <v>0</v>
      </c>
    </row>
    <row r="23" spans="2:8" s="25" customFormat="1" ht="19.5" customHeight="1" x14ac:dyDescent="0.25">
      <c r="B23" s="30"/>
      <c r="C23" s="73" t="s">
        <v>45</v>
      </c>
      <c r="D23" s="23" t="s">
        <v>30</v>
      </c>
      <c r="E23" s="24">
        <v>79</v>
      </c>
      <c r="F23" s="24"/>
      <c r="G23" s="24"/>
      <c r="H23" s="31">
        <f t="shared" ref="H23" si="3">F23*G23</f>
        <v>0</v>
      </c>
    </row>
    <row r="24" spans="2:8" s="25" customFormat="1" ht="19.5" customHeight="1" x14ac:dyDescent="0.25">
      <c r="B24" s="30"/>
      <c r="C24" s="73" t="s">
        <v>47</v>
      </c>
      <c r="D24" s="23" t="s">
        <v>46</v>
      </c>
      <c r="E24" s="24">
        <v>1</v>
      </c>
      <c r="F24" s="24"/>
      <c r="G24" s="24"/>
      <c r="H24" s="31">
        <f t="shared" ref="H24" si="4">F24*G24</f>
        <v>0</v>
      </c>
    </row>
    <row r="25" spans="2:8" x14ac:dyDescent="0.2">
      <c r="B25" s="50"/>
      <c r="C25" s="17"/>
      <c r="D25" s="15"/>
      <c r="E25" s="53"/>
      <c r="F25" s="53"/>
      <c r="G25" s="45"/>
      <c r="H25" s="33"/>
    </row>
    <row r="26" spans="2:8" x14ac:dyDescent="0.2">
      <c r="B26" s="50"/>
      <c r="C26" s="17" t="s">
        <v>28</v>
      </c>
      <c r="D26" s="15"/>
      <c r="E26" s="53"/>
      <c r="F26" s="53"/>
      <c r="G26" s="45"/>
      <c r="H26" s="63">
        <f>SUM(H21)</f>
        <v>0</v>
      </c>
    </row>
    <row r="27" spans="2:8" x14ac:dyDescent="0.2">
      <c r="B27" s="50"/>
      <c r="C27" s="17"/>
      <c r="D27" s="15"/>
      <c r="E27" s="53"/>
      <c r="F27" s="53"/>
      <c r="G27" s="45"/>
      <c r="H27" s="33"/>
    </row>
    <row r="28" spans="2:8" x14ac:dyDescent="0.2">
      <c r="B28" s="30" t="s">
        <v>21</v>
      </c>
      <c r="C28" s="39" t="s">
        <v>48</v>
      </c>
      <c r="D28" s="15"/>
      <c r="E28" s="53"/>
      <c r="F28" s="53"/>
      <c r="G28" s="45"/>
      <c r="H28" s="33"/>
    </row>
    <row r="29" spans="2:8" ht="39" customHeight="1" x14ac:dyDescent="0.2">
      <c r="B29" s="16"/>
      <c r="C29" s="32" t="s">
        <v>49</v>
      </c>
      <c r="D29" s="15"/>
      <c r="E29" s="53"/>
      <c r="F29" s="53"/>
      <c r="G29" s="45"/>
      <c r="H29" s="33"/>
    </row>
    <row r="30" spans="2:8" s="25" customFormat="1" ht="31.5" customHeight="1" x14ac:dyDescent="0.25">
      <c r="B30" s="26"/>
      <c r="C30" s="73" t="s">
        <v>50</v>
      </c>
      <c r="D30" s="23" t="s">
        <v>30</v>
      </c>
      <c r="E30" s="24">
        <v>47</v>
      </c>
      <c r="F30" s="24"/>
      <c r="G30" s="46"/>
      <c r="H30" s="31">
        <f t="shared" ref="H30" si="5">F30*G30</f>
        <v>0</v>
      </c>
    </row>
    <row r="31" spans="2:8" s="25" customFormat="1" ht="15.75" customHeight="1" x14ac:dyDescent="0.25">
      <c r="B31" s="26"/>
      <c r="C31" s="38"/>
      <c r="D31" s="23"/>
      <c r="E31" s="24"/>
      <c r="F31" s="24"/>
      <c r="G31" s="46"/>
      <c r="H31" s="31"/>
    </row>
    <row r="32" spans="2:8" x14ac:dyDescent="0.2">
      <c r="B32" s="50"/>
      <c r="C32" s="17" t="s">
        <v>29</v>
      </c>
      <c r="D32" s="15"/>
      <c r="E32" s="53"/>
      <c r="F32" s="53"/>
      <c r="G32" s="45"/>
      <c r="H32" s="63">
        <f>SUM(H30:H30)</f>
        <v>0</v>
      </c>
    </row>
    <row r="33" spans="2:9" s="25" customFormat="1" ht="15.75" customHeight="1" x14ac:dyDescent="0.25">
      <c r="B33" s="26"/>
      <c r="C33" s="34"/>
      <c r="D33" s="23"/>
      <c r="E33" s="24"/>
      <c r="F33" s="24"/>
      <c r="G33" s="46"/>
      <c r="H33" s="31"/>
    </row>
    <row r="34" spans="2:9" x14ac:dyDescent="0.25">
      <c r="B34" s="26">
        <v>5</v>
      </c>
      <c r="C34" s="39" t="s">
        <v>12</v>
      </c>
      <c r="D34" s="15"/>
      <c r="E34" s="53"/>
      <c r="F34" s="53"/>
      <c r="G34" s="45"/>
      <c r="H34" s="33"/>
    </row>
    <row r="35" spans="2:9" ht="36.6" customHeight="1" x14ac:dyDescent="0.2">
      <c r="B35" s="16"/>
      <c r="C35" s="40" t="s">
        <v>13</v>
      </c>
      <c r="D35" s="23" t="s">
        <v>10</v>
      </c>
      <c r="E35" s="24">
        <v>1</v>
      </c>
      <c r="F35" s="24"/>
      <c r="G35" s="48"/>
      <c r="H35" s="31">
        <f t="shared" ref="H35" si="6">F35*G35</f>
        <v>0</v>
      </c>
    </row>
    <row r="36" spans="2:9" s="25" customFormat="1" ht="15.75" customHeight="1" x14ac:dyDescent="0.25">
      <c r="B36" s="26"/>
      <c r="C36" s="36"/>
      <c r="D36" s="23"/>
      <c r="E36" s="24"/>
      <c r="F36" s="24"/>
      <c r="G36" s="46"/>
      <c r="H36" s="35"/>
    </row>
    <row r="37" spans="2:9" s="25" customFormat="1" ht="15.75" customHeight="1" x14ac:dyDescent="0.25">
      <c r="B37" s="26"/>
      <c r="C37" s="17" t="s">
        <v>31</v>
      </c>
      <c r="D37" s="15"/>
      <c r="E37" s="53"/>
      <c r="F37" s="53"/>
      <c r="G37" s="45"/>
      <c r="H37" s="63">
        <f>SUM(H35)</f>
        <v>0</v>
      </c>
    </row>
    <row r="38" spans="2:9" ht="16.5" thickBot="1" x14ac:dyDescent="0.25">
      <c r="B38" s="19"/>
      <c r="C38" s="18"/>
      <c r="D38" s="15"/>
      <c r="E38" s="65"/>
      <c r="F38" s="65"/>
      <c r="G38" s="45"/>
      <c r="H38" s="66"/>
    </row>
    <row r="39" spans="2:9" ht="22.5" customHeight="1" thickBot="1" x14ac:dyDescent="0.25">
      <c r="B39" s="61"/>
      <c r="C39" s="8"/>
      <c r="D39" s="85" t="s">
        <v>8</v>
      </c>
      <c r="E39" s="86"/>
      <c r="F39" s="86"/>
      <c r="G39" s="87"/>
      <c r="H39" s="37">
        <f>H19+H26+H32+H37</f>
        <v>0</v>
      </c>
    </row>
    <row r="40" spans="2:9" ht="24" customHeight="1" x14ac:dyDescent="0.2">
      <c r="B40" s="62"/>
      <c r="C40" s="8"/>
      <c r="D40" s="88" t="s">
        <v>33</v>
      </c>
      <c r="E40" s="89"/>
      <c r="F40" s="89"/>
      <c r="G40" s="89"/>
      <c r="H40" s="49"/>
    </row>
    <row r="41" spans="2:9" ht="35.25" customHeight="1" thickBot="1" x14ac:dyDescent="0.25">
      <c r="B41" s="62"/>
      <c r="C41" s="8"/>
      <c r="D41" s="80" t="s">
        <v>9</v>
      </c>
      <c r="E41" s="81"/>
      <c r="F41" s="81"/>
      <c r="G41" s="81"/>
      <c r="H41" s="67"/>
    </row>
    <row r="42" spans="2:9" ht="15" customHeight="1" x14ac:dyDescent="0.2">
      <c r="B42" s="62"/>
      <c r="C42" s="8"/>
      <c r="D42" s="8"/>
      <c r="G42" s="47"/>
      <c r="H42" s="74"/>
      <c r="I42" s="75"/>
    </row>
    <row r="43" spans="2:9" ht="20.25" customHeight="1" x14ac:dyDescent="0.2">
      <c r="B43" s="90" t="s">
        <v>34</v>
      </c>
      <c r="C43" s="90"/>
      <c r="D43" s="90"/>
      <c r="E43" s="90"/>
      <c r="F43" s="90"/>
      <c r="G43" s="90"/>
    </row>
    <row r="44" spans="2:9" x14ac:dyDescent="0.25">
      <c r="C44" s="55"/>
      <c r="D44" s="8"/>
    </row>
    <row r="45" spans="2:9" x14ac:dyDescent="0.2">
      <c r="B45" s="69" t="s">
        <v>14</v>
      </c>
      <c r="C45" s="69"/>
      <c r="D45" s="68"/>
      <c r="E45" s="69"/>
      <c r="F45" s="69"/>
      <c r="G45" s="8" t="s">
        <v>15</v>
      </c>
      <c r="H45" s="69"/>
    </row>
    <row r="46" spans="2:9" ht="23.25" customHeight="1" x14ac:dyDescent="0.2">
      <c r="B46" s="69"/>
      <c r="C46" s="70"/>
      <c r="D46" s="8"/>
      <c r="E46" s="65"/>
      <c r="F46" s="65"/>
      <c r="G46" s="71" t="s">
        <v>16</v>
      </c>
      <c r="H46" s="65"/>
    </row>
    <row r="47" spans="2:9" x14ac:dyDescent="0.2">
      <c r="B47" s="77" t="s">
        <v>17</v>
      </c>
      <c r="C47" s="77"/>
      <c r="D47" s="78"/>
      <c r="E47" s="78"/>
      <c r="F47" s="78"/>
      <c r="G47" s="78"/>
      <c r="H47" s="72"/>
    </row>
    <row r="48" spans="2:9" ht="23.25" customHeight="1" x14ac:dyDescent="0.2">
      <c r="B48" s="79" t="s">
        <v>18</v>
      </c>
      <c r="C48" s="79"/>
      <c r="D48" s="8"/>
      <c r="E48" s="65"/>
      <c r="F48" s="65"/>
      <c r="G48" s="65"/>
      <c r="H48" s="65"/>
    </row>
    <row r="49" spans="2:8" x14ac:dyDescent="0.2">
      <c r="B49" s="69"/>
      <c r="C49" s="70"/>
      <c r="D49" s="8"/>
      <c r="E49" s="69"/>
      <c r="F49" s="69"/>
      <c r="G49" s="69"/>
      <c r="H49" s="69"/>
    </row>
  </sheetData>
  <mergeCells count="10">
    <mergeCell ref="B47:C47"/>
    <mergeCell ref="D47:G47"/>
    <mergeCell ref="B48:C48"/>
    <mergeCell ref="D41:G41"/>
    <mergeCell ref="C2:H2"/>
    <mergeCell ref="C11:D11"/>
    <mergeCell ref="D4:H4"/>
    <mergeCell ref="D39:G39"/>
    <mergeCell ref="D40:G40"/>
    <mergeCell ref="B43:G43"/>
  </mergeCells>
  <printOptions horizontalCentered="1"/>
  <pageMargins left="3.937007874015748E-2" right="3.937007874015748E-2" top="0.35433070866141736" bottom="0.55118110236220474" header="0.31496062992125984" footer="0.19685039370078741"/>
  <pageSetup paperSize="9" scale="88" firstPageNumber="0" fitToHeight="0" orientation="portrait" verticalDpi="300" r:id="rId1"/>
  <headerFooter differentFirst="1" alignWithMargins="0">
    <oddFooter>&amp;LCDPGF - Lot 04&amp;R&amp;P/&amp;N</oddFooter>
    <firstFooter>&amp;R&amp;P/&amp;N</firstFooter>
  </headerFooter>
  <rowBreaks count="1" manualBreakCount="1">
    <brk id="4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5</vt:i4>
      </vt:variant>
    </vt:vector>
  </HeadingPairs>
  <TitlesOfParts>
    <vt:vector size="6" baseType="lpstr">
      <vt:lpstr> lot 04 Etanchéité</vt:lpstr>
      <vt:lpstr>' lot 04 Etanchéité'!_Toc116917806</vt:lpstr>
      <vt:lpstr>' lot 04 Etanchéité'!_Toc20276590</vt:lpstr>
      <vt:lpstr>' lot 04 Etanchéité'!Excel_BuiltIn_Print_Area_1_1</vt:lpstr>
      <vt:lpstr>' lot 04 Etanchéité'!Excel_BuiltIn_Print_Area_1_1_1</vt:lpstr>
      <vt:lpstr>' lot 04 Etanchéité'!Zone_d_impression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JFA</dc:creator>
  <cp:lastModifiedBy>Alexis Guerin</cp:lastModifiedBy>
  <cp:lastPrinted>2025-05-12T17:06:03Z</cp:lastPrinted>
  <dcterms:created xsi:type="dcterms:W3CDTF">2011-12-01T13:06:22Z</dcterms:created>
  <dcterms:modified xsi:type="dcterms:W3CDTF">2026-01-21T09:46:05Z</dcterms:modified>
</cp:coreProperties>
</file>